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<sst xmlns="http://schemas.openxmlformats.org/spreadsheetml/2006/main" count="22" uniqueCount="22">
  <si>
    <t xml:space="preserve">Приложение к обоснованию НМЦ</t>
  </si>
  <si>
    <t xml:space="preserve">№ п/п</t>
  </si>
  <si>
    <t xml:space="preserve">Наименование работ/услуг</t>
  </si>
  <si>
    <t xml:space="preserve">Ед. изм.</t>
  </si>
  <si>
    <t>Кол-во</t>
  </si>
  <si>
    <t xml:space="preserve">Цена за ед. согласно ТЗ, руб. без НДС                 </t>
  </si>
  <si>
    <t xml:space="preserve">Цена за ед. согласно ТЗ, руб. с НДС                 </t>
  </si>
  <si>
    <t xml:space="preserve">Стоимость (НМЦ) работ/услуг согласно ТЗ, руб. без НДС</t>
  </si>
  <si>
    <t xml:space="preserve">Стоимость (НМЦ) работ/услуг согласно ТЗ, руб. с НДС</t>
  </si>
  <si>
    <t xml:space="preserve">Источник 1</t>
  </si>
  <si>
    <t xml:space="preserve">Источник 2</t>
  </si>
  <si>
    <t xml:space="preserve">Источник 3</t>
  </si>
  <si>
    <t>Примечания</t>
  </si>
  <si>
    <t xml:space="preserve">Цена за ед., руб. без НДС               </t>
  </si>
  <si>
    <t xml:space="preserve">Цена за ед., руб. с НДС               </t>
  </si>
  <si>
    <t xml:space="preserve">Стоимость работ/услуг, руб. без НДС</t>
  </si>
  <si>
    <t xml:space="preserve">Стоимость работ/услуг, руб. с НДС</t>
  </si>
  <si>
    <t xml:space="preserve">Аттестация объекта информатизации
(информационная (автоматизированная) система)
на соответствие требованиям по безопасности
информации
</t>
  </si>
  <si>
    <t>шт</t>
  </si>
  <si>
    <t xml:space="preserve">ПЭВМ в защищенном исполнении</t>
  </si>
  <si>
    <t xml:space="preserve">Антивирусное программное обеспечение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</si>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</sst>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Calibri"/>
      <scheme val="minor"/>
    </font>
    <font>
      <b/>
      <sz val="10.000000"/>
      <color theme="1"/>
      <name val="Times New Roman"/>
    </font>
    <font>
      <sz val="12.000000"/>
      <color theme="1"/>
      <name val="Times New Roman"/>
    </font>
    <font>
      <b/>
      <sz val="12.000000"/>
      <color theme="1"/>
      <name val="Times New Roman"/>
    </font>
    <font>
      <sz val="10.000000"/>
      <color theme="1"/>
      <name val="Times New Roman"/>
    </font>
    <font>
      <sz val="11.000000"/>
      <color theme="1"/>
      <name val="Times New Roman"/>
    </font>
  </fonts>
  <fills count="2">
    <fill>
      <patternFill patternType="none"/>
    </fill>
    <fill>
      <patternFill patternType="gray125"/>
    </fill>
  </fills>
  <borders count="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0" applyNumberFormat="1" applyFont="1" applyFill="1" applyBorder="1"/>
  </cellStyleXfs>
  <cellXfs count="12">
    <xf fontId="0" fillId="0" borderId="0" numFmtId="0" xfId="0"/>
    <xf fontId="1" fillId="0" borderId="0" numFmtId="0" xfId="0" applyFont="1"/>
    <xf fontId="2" fillId="0" borderId="0" numFmtId="0" xfId="0" applyFont="1"/>
    <xf fontId="3" fillId="0" borderId="1" numFmtId="0" xfId="0" applyFont="1" applyBorder="1" applyAlignment="1">
      <alignment horizontal="center"/>
    </xf>
    <xf fontId="4" fillId="0" borderId="2" numFmtId="0" xfId="0" applyFont="1" applyBorder="1" applyAlignment="1">
      <alignment horizontal="center" vertical="center" wrapText="1"/>
    </xf>
    <xf fontId="4" fillId="0" borderId="2" numFmtId="0" xfId="0" applyFont="1" applyBorder="1" applyAlignment="1">
      <alignment horizontal="center" vertical="center"/>
    </xf>
    <xf fontId="4" fillId="0" borderId="2" numFmtId="0" xfId="0" applyFont="1" applyBorder="1" applyAlignment="1">
      <alignment horizontal="justify" vertical="center" wrapText="1"/>
    </xf>
    <xf fontId="4" fillId="0" borderId="2" numFmtId="4" xfId="0" applyNumberFormat="1" applyFont="1" applyBorder="1" applyAlignment="1">
      <alignment horizontal="center" vertical="center" wrapText="1"/>
    </xf>
    <xf fontId="5" fillId="0" borderId="2" numFmtId="4" xfId="0" applyNumberFormat="1" applyFont="1" applyBorder="1" applyAlignment="1">
      <alignment horizontal="center" vertical="center" wrapText="1"/>
    </xf>
    <xf fontId="4" fillId="0" borderId="2" numFmtId="0" xfId="0" applyFont="1" applyBorder="1"/>
    <xf fontId="3" fillId="0" borderId="0" numFmtId="0" xfId="0" applyFont="1"/>
    <xf fontId="5" fillId="0" borderId="0" numFmtId="0" xfId="1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90" workbookViewId="0">
      <selection activeCell="U5" activeCellId="0" sqref="U5"/>
    </sheetView>
  </sheetViews>
  <sheetFormatPr defaultRowHeight="14.25"/>
  <cols>
    <col customWidth="1" min="1" max="1" width="5.7109375"/>
    <col customWidth="1" min="2" max="2" width="19.5703125"/>
    <col customWidth="1" min="3" max="4" width="8"/>
    <col customWidth="1" min="5" max="20" width="11.28515625"/>
    <col customWidth="1" min="21" max="21" width="21.28515625"/>
  </cols>
  <sheetData>
    <row r="1" ht="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t="s">
        <v>0</v>
      </c>
    </row>
    <row r="2" ht="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46.5" customHeight="1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/>
      <c r="K3" s="4"/>
      <c r="L3" s="4"/>
      <c r="M3" s="4" t="s">
        <v>10</v>
      </c>
      <c r="N3" s="4"/>
      <c r="O3" s="4"/>
      <c r="P3" s="4"/>
      <c r="Q3" s="4" t="s">
        <v>11</v>
      </c>
      <c r="R3" s="4"/>
      <c r="S3" s="4"/>
      <c r="T3" s="4"/>
      <c r="U3" s="5" t="s">
        <v>12</v>
      </c>
    </row>
    <row r="4" ht="48">
      <c r="A4" s="4"/>
      <c r="B4" s="4"/>
      <c r="C4" s="4"/>
      <c r="D4" s="4"/>
      <c r="E4" s="4"/>
      <c r="F4" s="4"/>
      <c r="G4" s="4"/>
      <c r="H4" s="4"/>
      <c r="I4" s="4" t="s">
        <v>13</v>
      </c>
      <c r="J4" s="4" t="s">
        <v>14</v>
      </c>
      <c r="K4" s="4" t="s">
        <v>15</v>
      </c>
      <c r="L4" s="4" t="s">
        <v>16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13</v>
      </c>
      <c r="R4" s="4" t="s">
        <v>14</v>
      </c>
      <c r="S4" s="4" t="s">
        <v>15</v>
      </c>
      <c r="T4" s="4" t="s">
        <v>16</v>
      </c>
      <c r="U4" s="5"/>
    </row>
    <row r="5" ht="120">
      <c r="A5" s="4">
        <v>1</v>
      </c>
      <c r="B5" s="6" t="s">
        <v>17</v>
      </c>
      <c r="C5" s="4" t="s">
        <v>18</v>
      </c>
      <c r="D5" s="7">
        <v>1</v>
      </c>
      <c r="E5" s="7">
        <v>135400</v>
      </c>
      <c r="F5" s="7">
        <v>135400</v>
      </c>
      <c r="G5" s="7">
        <v>135400</v>
      </c>
      <c r="H5" s="7">
        <v>135400</v>
      </c>
      <c r="I5" s="7">
        <v>150000</v>
      </c>
      <c r="J5" s="7">
        <f t="shared" ref="J5:L7" si="0">I5</f>
        <v>150000</v>
      </c>
      <c r="K5" s="7">
        <f>J5</f>
        <v>150000</v>
      </c>
      <c r="L5" s="7">
        <f>K5</f>
        <v>150000</v>
      </c>
      <c r="M5" s="7">
        <v>135400</v>
      </c>
      <c r="N5" s="7">
        <f t="shared" ref="N5:P7" si="1">M5</f>
        <v>135400</v>
      </c>
      <c r="O5" s="7">
        <f>N5</f>
        <v>135400</v>
      </c>
      <c r="P5" s="7">
        <f>O5</f>
        <v>135400</v>
      </c>
      <c r="Q5" s="7">
        <v>137000</v>
      </c>
      <c r="R5" s="7">
        <f t="shared" ref="R5:T7" si="2">Q5</f>
        <v>137000</v>
      </c>
      <c r="S5" s="7">
        <f>R5</f>
        <v>137000</v>
      </c>
      <c r="T5" s="8">
        <f>S5</f>
        <v>137000</v>
      </c>
      <c r="U5" s="9"/>
    </row>
    <row r="6" ht="24">
      <c r="A6" s="4">
        <v>2</v>
      </c>
      <c r="B6" s="6" t="s">
        <v>19</v>
      </c>
      <c r="C6" s="4" t="s">
        <v>18</v>
      </c>
      <c r="D6" s="7">
        <v>1</v>
      </c>
      <c r="E6" s="7">
        <v>328000</v>
      </c>
      <c r="F6" s="7">
        <v>328000</v>
      </c>
      <c r="G6" s="7">
        <v>328000</v>
      </c>
      <c r="H6" s="7">
        <v>328000</v>
      </c>
      <c r="I6" s="7">
        <v>350000</v>
      </c>
      <c r="J6" s="7">
        <f t="shared" si="0"/>
        <v>350000</v>
      </c>
      <c r="K6" s="7">
        <f t="shared" si="0"/>
        <v>350000</v>
      </c>
      <c r="L6" s="7">
        <f t="shared" si="0"/>
        <v>350000</v>
      </c>
      <c r="M6" s="7">
        <v>328000</v>
      </c>
      <c r="N6" s="7">
        <f t="shared" si="1"/>
        <v>328000</v>
      </c>
      <c r="O6" s="7">
        <f t="shared" si="1"/>
        <v>328000</v>
      </c>
      <c r="P6" s="7">
        <f t="shared" si="1"/>
        <v>328000</v>
      </c>
      <c r="Q6" s="7">
        <v>335000</v>
      </c>
      <c r="R6" s="7">
        <f t="shared" si="2"/>
        <v>335000</v>
      </c>
      <c r="S6" s="7">
        <f t="shared" si="2"/>
        <v>335000</v>
      </c>
      <c r="T6" s="8">
        <f t="shared" si="2"/>
        <v>335000</v>
      </c>
      <c r="U6" s="9"/>
    </row>
    <row r="7" ht="36">
      <c r="A7" s="4">
        <v>3</v>
      </c>
      <c r="B7" s="6" t="s">
        <v>20</v>
      </c>
      <c r="C7" s="4" t="s">
        <v>18</v>
      </c>
      <c r="D7" s="7">
        <v>1</v>
      </c>
      <c r="E7" s="7">
        <v>1500</v>
      </c>
      <c r="F7" s="7">
        <f>E7</f>
        <v>1500</v>
      </c>
      <c r="G7" s="7">
        <f>F7</f>
        <v>1500</v>
      </c>
      <c r="H7" s="7">
        <f>G7</f>
        <v>1500</v>
      </c>
      <c r="I7" s="7">
        <v>5700</v>
      </c>
      <c r="J7" s="7">
        <f t="shared" si="0"/>
        <v>5700</v>
      </c>
      <c r="K7" s="7">
        <f t="shared" si="0"/>
        <v>5700</v>
      </c>
      <c r="L7" s="7">
        <f t="shared" si="0"/>
        <v>5700</v>
      </c>
      <c r="M7" s="7">
        <v>1500</v>
      </c>
      <c r="N7" s="7">
        <f t="shared" si="1"/>
        <v>1500</v>
      </c>
      <c r="O7" s="7">
        <f t="shared" si="1"/>
        <v>1500</v>
      </c>
      <c r="P7" s="7">
        <f t="shared" si="1"/>
        <v>1500</v>
      </c>
      <c r="Q7" s="7">
        <v>5500</v>
      </c>
      <c r="R7" s="7">
        <f t="shared" si="2"/>
        <v>5500</v>
      </c>
      <c r="S7" s="7">
        <f t="shared" si="2"/>
        <v>5500</v>
      </c>
      <c r="T7" s="8">
        <f t="shared" si="2"/>
        <v>5500</v>
      </c>
      <c r="U7" s="9"/>
    </row>
    <row r="8">
      <c r="A8" s="4"/>
      <c r="B8" s="6" t="s">
        <v>21</v>
      </c>
      <c r="C8" s="4"/>
      <c r="D8" s="7"/>
      <c r="E8" s="7"/>
      <c r="F8" s="7"/>
      <c r="G8" s="7">
        <f>G5+G6+G7</f>
        <v>464900</v>
      </c>
      <c r="H8" s="7">
        <f>H5+H6+H7</f>
        <v>464900</v>
      </c>
      <c r="I8" s="7"/>
      <c r="J8" s="7"/>
      <c r="K8" s="7">
        <f>K5+K6+K7</f>
        <v>505700</v>
      </c>
      <c r="L8" s="7">
        <v>505700</v>
      </c>
      <c r="M8" s="7"/>
      <c r="N8" s="7"/>
      <c r="O8" s="7">
        <f>O5+O6+O7</f>
        <v>464900</v>
      </c>
      <c r="P8" s="7">
        <f>P5+P6+P7</f>
        <v>464900</v>
      </c>
      <c r="Q8" s="7"/>
      <c r="R8" s="7"/>
      <c r="S8" s="7">
        <f>S5+S6+S7</f>
        <v>477500</v>
      </c>
      <c r="T8" s="8">
        <f>T5+T6+T7</f>
        <v>477500</v>
      </c>
      <c r="U8" s="9"/>
    </row>
    <row r="10" s="10" customFormat="1" ht="15">
      <c r="A10" s="1"/>
      <c r="B10" s="10"/>
    </row>
    <row r="11">
      <c r="A11" s="11"/>
    </row>
  </sheetData>
  <mergeCells count="13">
    <mergeCell ref="A2:U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P3"/>
    <mergeCell ref="Q3:T3"/>
    <mergeCell ref="U3:U4"/>
  </mergeCells>
  <printOptions headings="0" gridLines="0"/>
  <pageMargins left="0.69999999999999996" right="0.69999999999999996" top="0.75" bottom="0.75" header="0.29999999999999999" footer="0.29999999999999999"/>
  <pageSetup paperSize="9" scale="5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2</cp:revision>
  <dcterms:created xsi:type="dcterms:W3CDTF">2015-06-05T18:19:34Z</dcterms:created>
  <dcterms:modified xsi:type="dcterms:W3CDTF">2024-04-10T02:57:55Z</dcterms:modified>
</cp:coreProperties>
</file>